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2" l="1"/>
  <c r="E32"/>
  <c r="O32"/>
  <c r="F32"/>
  <c r="P32"/>
  <c r="D32"/>
  <c r="N37"/>
  <c r="E37"/>
  <c r="O37"/>
  <c r="F37"/>
  <c r="P37"/>
  <c r="D37"/>
  <c r="N17"/>
  <c r="E17"/>
  <c r="F17"/>
  <c r="D17"/>
  <c r="O17"/>
  <c r="P17"/>
  <c r="N22"/>
  <c r="E22"/>
  <c r="H22"/>
  <c r="O22"/>
  <c r="F22"/>
  <c r="P22"/>
  <c r="D22"/>
  <c r="N27"/>
  <c r="E27"/>
  <c r="O27"/>
  <c r="F27"/>
  <c r="D27"/>
  <c r="P27"/>
  <c r="H2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12" l="1"/>
  <c r="R39" s="1"/>
  <c r="N12"/>
  <c r="E12"/>
  <c r="O12"/>
  <c r="H12"/>
  <c r="I11" s="1"/>
  <c r="S11" s="1"/>
  <c r="F12"/>
  <c r="P12"/>
  <c r="D12"/>
  <c r="I26"/>
  <c r="S26" s="1"/>
  <c r="I21"/>
  <c r="S21" s="1"/>
  <c r="Q39"/>
  <c r="G39"/>
  <c r="H17"/>
  <c r="I16" s="1"/>
  <c r="S16" s="1"/>
  <c r="H37"/>
  <c r="I36" s="1"/>
  <c r="S36" s="1"/>
  <c r="H32"/>
  <c r="I31" s="1"/>
  <c r="S31" s="1"/>
  <c r="H39" l="1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<sst xmlns="http://schemas.openxmlformats.org/spreadsheetml/2006/main" count="116" uniqueCount="74">
  <si>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</si>
  <si>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</si>
  <si>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</si>
  <si>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Odry</t>
  </si>
  <si>
    <t>Datum:  </t>
  </si>
  <si>
    <t>11.11.2023</t>
  </si>
  <si>
    <t>Domácí</t>
  </si>
  <si>
    <t xml:space="preserve">TJ Odry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</si>
  <si>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</si>
  <si>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</si>
  <si>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</si>
  <si>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</si>
  <si>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</si>
  <si>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</si>
  <si>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</si>
  <si>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</si>
  <si>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</si>
  <si>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</si>
  <si>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</si>
  <si>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</si>
  <si>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</si>
  <si>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Gajdičiar</t>
  </si>
  <si>
    <t>Večerka</t>
  </si>
  <si>
    <t>Ondřej</t>
  </si>
  <si>
    <t>Petr</t>
  </si>
  <si>
    <t>Pavič</t>
  </si>
  <si>
    <t>Vejmola</t>
  </si>
  <si>
    <t>Martin</t>
  </si>
  <si>
    <t>Tomáš</t>
  </si>
  <si>
    <t>Dvorský</t>
  </si>
  <si>
    <t>Zaremba</t>
  </si>
  <si>
    <t>Pavel</t>
  </si>
  <si>
    <t>Kučák</t>
  </si>
  <si>
    <t>Rychlovský</t>
  </si>
  <si>
    <t>Jan</t>
  </si>
  <si>
    <t>Luděk</t>
  </si>
  <si>
    <t>Frydrych</t>
  </si>
  <si>
    <t>Marek</t>
  </si>
  <si>
    <t>Chlevišťan</t>
  </si>
  <si>
    <t>Varga</t>
  </si>
  <si>
    <t>Karel</t>
  </si>
  <si>
    <t>Eduard</t>
  </si>
  <si>
    <t>Celkový výkon družstva  </t>
  </si>
  <si>
    <t>Vedoucí družstva         Jméno:</t>
  </si>
  <si>
    <t>Michal Pavič</t>
  </si>
  <si>
    <t>Bodový zisk</t>
  </si>
  <si>
    <t>Jiří Trávníček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</si>
  <si>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</si>
  <si>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</si>
  <si>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</si>
  <si>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</si>
  <si>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</si>
  <si>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</si>
  <si>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</si>
  <si>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</si>
  <si>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</si>
  <si>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</si>
  <si>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</si>
  <si>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</si>
  <si>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</si>
  <si>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</si>
  <si>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</si>
  <si>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</si>
  <si>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</si>
  <si>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</si>
  <si>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</si>
  <si>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</si>
  <si>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</si>
  <si>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Trávníček Jiří</t>
  </si>
  <si>
    <t>Varga Eduard</t>
  </si>
  <si>
    <t>Napomínání hráčů za nesportovní chování či vyloučení ze startu:</t>
  </si>
  <si>
    <t>Různé:</t>
  </si>
  <si>
    <t xml:space="preserve">Datum a podpis rozhodčího:  </t>
  </si>
  <si>
    <t>11.11.2023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</si>
</sst>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62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107</v>
      </c>
      <c r="O8" s="12">
        <v>41</v>
      </c>
      <c r="P8" s="12">
        <v>1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54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53</v>
      </c>
      <c r="P9" s="18">
        <v>0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52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52</v>
      </c>
      <c r="P10" s="18">
        <v>1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43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45</v>
      </c>
      <c r="P11" s="23">
        <v>0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24264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211</v>
      </c>
      <c r="F12" s="28">
        <f>IF(ISNUMBER($G12),SUM(F8:F11),"")</f>
        <v>2</v>
      </c>
      <c r="G12" s="29">
        <f>IF(SUM($G8:$G11)+SUM($Q8:$Q11)&gt;0,SUM(G8:G11),"")</f>
        <v>583</v>
      </c>
      <c r="H12" s="27">
        <f>IF(ISNUMBER($G12),SUM(H8:H11),"")</f>
        <v>2</v>
      </c>
      <c r="I12" s="99"/>
      <c r="K12" s="96">
        <v>22182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191</v>
      </c>
      <c r="P12" s="28">
        <f>IF(ISNUMBER($G12),SUM(P8:P11),"")</f>
        <v>2</v>
      </c>
      <c r="Q12" s="29">
        <f>IF(SUM($G8:$G11)+SUM($Q8:$Q11)&gt;0,SUM(Q8:Q11),"")</f>
        <v>585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63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54</v>
      </c>
      <c r="P13" s="12">
        <v>2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54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63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59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43</v>
      </c>
      <c r="P15" s="18">
        <v>1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54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63</v>
      </c>
      <c r="P16" s="23">
        <v>0</v>
      </c>
      <c r="Q16" s="24">
        <f>IF(AND(ISBLANK(N16),ISBLANK(O16)),"",N16+O16)</f>
        <v>167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230</v>
      </c>
      <c r="F17" s="28">
        <f>IF(ISNUMBER($G17),SUM(F13:F16),"")</f>
        <v>2</v>
      </c>
      <c r="G17" s="29">
        <f>IF(SUM($G13:$G16)+SUM($Q13:$Q16)&gt;0,SUM(G13:G16),"")</f>
        <v>598</v>
      </c>
      <c r="H17" s="27">
        <f>IF(ISNUMBER($G17),SUM(H13:H16),"")</f>
        <v>2</v>
      </c>
      <c r="I17" s="99"/>
      <c r="K17" s="96">
        <v>15845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223</v>
      </c>
      <c r="P17" s="28">
        <f>IF(ISNUMBER($G17),SUM(P13:P16),"")</f>
        <v>3</v>
      </c>
      <c r="Q17" s="29">
        <f>IF(SUM($G13:$G16)+SUM($Q13:$Q16)&gt;0,SUM(Q13:Q16),"")</f>
        <v>601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52</v>
      </c>
      <c r="P18" s="12">
        <v>0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45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54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89</v>
      </c>
      <c r="E20" s="18">
        <v>26</v>
      </c>
      <c r="F20" s="18">
        <v>3</v>
      </c>
      <c r="G20" s="19">
        <f>IF(AND(ISBLANK(D20),ISBLANK(E20)),"",D20+E20)</f>
        <v>115</v>
      </c>
      <c r="H20" s="20">
        <f>IF(OR(ISNUMBER($G20),ISNUMBER($Q20)),(SIGN(N($G20)-N($Q20))+1)/2,"")</f>
        <v>0.5</v>
      </c>
      <c r="I20" s="15"/>
      <c r="K20" s="92" t="s">
        <v>31</v>
      </c>
      <c r="L20" s="93"/>
      <c r="M20" s="16">
        <v>3</v>
      </c>
      <c r="N20" s="17">
        <v>97</v>
      </c>
      <c r="O20" s="18">
        <v>18</v>
      </c>
      <c r="P20" s="18">
        <v>4</v>
      </c>
      <c r="Q20" s="19">
        <f>IF(AND(ISBLANK(N20),ISBLANK(O20)),"",N20+O20)</f>
        <v>115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50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44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546</v>
      </c>
      <c r="H22" s="27">
        <f>IF(ISNUMBER($G22),SUM(H18:H21),"")</f>
        <v>2.5</v>
      </c>
      <c r="I22" s="99"/>
      <c r="K22" s="96">
        <v>17935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168</v>
      </c>
      <c r="P22" s="28">
        <f>IF(ISNUMBER($G22),SUM(P18:P21),"")</f>
        <v>6</v>
      </c>
      <c r="Q22" s="29">
        <f>IF(SUM($G18:$G21)+SUM($Q18:$Q21)&gt;0,SUM(Q18:Q21),"")</f>
        <v>529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44</v>
      </c>
      <c r="F23" s="12">
        <v>3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54</v>
      </c>
      <c r="P23" s="12">
        <v>1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49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41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36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52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50</v>
      </c>
      <c r="F26" s="23">
        <v>2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45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179</v>
      </c>
      <c r="F27" s="28">
        <f>IF(ISNUMBER($G27),SUM(F23:F26),"")</f>
        <v>8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8269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559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50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88</v>
      </c>
      <c r="O28" s="12">
        <v>48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50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68</v>
      </c>
      <c r="P29" s="18">
        <v>0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108</v>
      </c>
      <c r="E30" s="18">
        <v>62</v>
      </c>
      <c r="F30" s="18">
        <v>2</v>
      </c>
      <c r="G30" s="19">
        <f>IF(AND(ISBLANK(D30),ISBLANK(E30)),"",D30+E30)</f>
        <v>170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93</v>
      </c>
      <c r="O30" s="18">
        <v>44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40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36</v>
      </c>
      <c r="P31" s="23">
        <v>2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18027</v>
      </c>
      <c r="B32" s="97"/>
      <c r="C32" s="26" t="s">
        <v>18</v>
      </c>
      <c r="D32" s="27">
        <f>IF(ISNUMBER($G32),SUM(D28:D31),"")</f>
        <v>408</v>
      </c>
      <c r="E32" s="28">
        <f>IF(ISNUMBER($G32),SUM(E28:E31),"")</f>
        <v>202</v>
      </c>
      <c r="F32" s="28">
        <f>IF(ISNUMBER($G32),SUM(F28:F31),"")</f>
        <v>4</v>
      </c>
      <c r="G32" s="29">
        <f>IF(SUM($G28:$G31)+SUM($Q28:$Q31)&gt;0,SUM(G28:G31),"")</f>
        <v>610</v>
      </c>
      <c r="H32" s="27">
        <f>IF(ISNUMBER($G32),SUM(H28:H31),"")</f>
        <v>3</v>
      </c>
      <c r="I32" s="99"/>
      <c r="K32" s="96">
        <v>7610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196</v>
      </c>
      <c r="P32" s="28">
        <f>IF(ISNUMBER($G32),SUM(P28:P31),"")</f>
        <v>4</v>
      </c>
      <c r="Q32" s="29">
        <f>IF(SUM($G28:$G31)+SUM($Q28:$Q31)&gt;0,SUM(Q28:Q31),"")</f>
        <v>544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41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97</v>
      </c>
      <c r="O33" s="12">
        <v>45</v>
      </c>
      <c r="P33" s="12">
        <v>0</v>
      </c>
      <c r="Q33" s="13">
        <f>IF(AND(ISBLANK(N33),ISBLANK(O33)),"",N33+O33)</f>
        <v>142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59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89</v>
      </c>
      <c r="P34" s="18">
        <v>0</v>
      </c>
      <c r="Q34" s="19">
        <f>IF(AND(ISBLANK(N34),ISBLANK(O34)),"",N34+O34)</f>
        <v>195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61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61</v>
      </c>
      <c r="P35" s="18">
        <v>1</v>
      </c>
      <c r="Q35" s="19">
        <f>IF(AND(ISBLANK(N35),ISBLANK(O35)),"",N35+O35)</f>
        <v>152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31</v>
      </c>
      <c r="P36" s="23">
        <v>1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215</v>
      </c>
      <c r="F37" s="28">
        <f>IF(ISNUMBER($G37),SUM(F33:F36),"")</f>
        <v>2</v>
      </c>
      <c r="G37" s="29">
        <f>IF(SUM($G33:$G36)+SUM($Q33:$Q36)&gt;0,SUM(G33:G36),"")</f>
        <v>591</v>
      </c>
      <c r="H37" s="27">
        <f>IF(ISNUMBER($G37),SUM(H33:H36),"")</f>
        <v>2.5</v>
      </c>
      <c r="I37" s="99"/>
      <c r="K37" s="96">
        <v>21380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226</v>
      </c>
      <c r="P37" s="28">
        <f>IF(ISNUMBER($G37),SUM(P33:P36),"")</f>
        <v>2</v>
      </c>
      <c r="Q37" s="29">
        <f>IF(SUM($G33:$G36)+SUM($Q33:$Q36)&gt;0,SUM(Q33:Q36),"")</f>
        <v>612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2258</v>
      </c>
      <c r="E39" s="34">
        <f>IF(ISNUMBER($G39),SUM(E12,E17,E22,E27,E32,E37),"")</f>
        <v>1211</v>
      </c>
      <c r="F39" s="34">
        <f>IF(ISNUMBER($G39),SUM(F12,F17,F22,F27,F32,F37),"")</f>
        <v>22</v>
      </c>
      <c r="G39" s="35">
        <f>IF(SUM($G$8:$G$37)+SUM($Q$8:$Q$37)&gt;0,SUM(G12,G17,G22,G27,G32,G37),"")</f>
        <v>3469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2234</v>
      </c>
      <c r="O39" s="34">
        <f>IF(ISNUMBER($G39),SUM(O12,O17,O22,O27,O32,O37),"")</f>
        <v>1196</v>
      </c>
      <c r="P39" s="34">
        <f>IF(ISNUMBER($G39),SUM(P12,P17,P22,P27,P32,P37),"")</f>
        <v>20</v>
      </c>
      <c r="Q39" s="35">
        <f>IF(SUM($G$8:$G$37)+SUM($Q$8:$Q$37)&gt;0,SUM(Q12,Q17,Q22,Q27,Q32,Q37),"")</f>
        <v>3430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Vyškov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103</v>
      </c>
      <c r="L57" s="72" t="s">
        <v>68</v>
      </c>
      <c r="M57" s="73"/>
      <c r="N57" s="63">
        <v>8354</v>
      </c>
      <c r="O57" s="72" t="s">
        <v>69</v>
      </c>
      <c r="P57" s="75"/>
      <c r="Q57" s="75"/>
      <c r="R57" s="73"/>
      <c r="S57" s="65">
        <v>21380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2023-11-11T20:20:30Z</dcterms:modified>
</cp:coreProperties>
</file>